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etro\Desktop\T D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7" i="1"/>
  <c r="F22" i="1"/>
  <c r="F21" i="1"/>
  <c r="F15" i="1"/>
  <c r="F16" i="1" l="1"/>
  <c r="E4" i="1" l="1"/>
</calcChain>
</file>

<file path=xl/sharedStrings.xml><?xml version="1.0" encoding="utf-8"?>
<sst xmlns="http://schemas.openxmlformats.org/spreadsheetml/2006/main" count="52" uniqueCount="45">
  <si>
    <t>m3</t>
  </si>
  <si>
    <t>m3/h</t>
  </si>
  <si>
    <t>cm3</t>
  </si>
  <si>
    <t>CO2</t>
  </si>
  <si>
    <t>VOC</t>
  </si>
  <si>
    <t>TA=22°C</t>
  </si>
  <si>
    <t>VOC       +</t>
  </si>
  <si>
    <t>CO2        +</t>
  </si>
  <si>
    <t>in 30min</t>
  </si>
  <si>
    <t>in 5min</t>
  </si>
  <si>
    <t>in 9min</t>
  </si>
  <si>
    <t>EXPERIMENT OF AIR PURIFICATION</t>
  </si>
  <si>
    <t>Volume of cylindrical container</t>
  </si>
  <si>
    <t>Maximum air flow through the fan</t>
  </si>
  <si>
    <t>Air flow with fan reduced speed</t>
  </si>
  <si>
    <t>This speed is the one used in the experiment</t>
  </si>
  <si>
    <t>EXPERIMENT OF THE STINKY SHOE</t>
  </si>
  <si>
    <t>14:53</t>
  </si>
  <si>
    <t>DAY TIME</t>
  </si>
  <si>
    <t>INITIAL READING IN THE CYLINDER</t>
  </si>
  <si>
    <t>STINKY SHOE IN POSITION</t>
  </si>
  <si>
    <t>INCREASE</t>
  </si>
  <si>
    <t>END OF EXPERIMENT</t>
  </si>
  <si>
    <t>PICTURE OF THE EXPERIMENT</t>
  </si>
  <si>
    <t>14:55</t>
  </si>
  <si>
    <t>15:06</t>
  </si>
  <si>
    <t>15:10</t>
  </si>
  <si>
    <t>15:15</t>
  </si>
  <si>
    <t>15:20</t>
  </si>
  <si>
    <t>15:23</t>
  </si>
  <si>
    <t>15:24</t>
  </si>
  <si>
    <t>15:25</t>
  </si>
  <si>
    <t>15:26</t>
  </si>
  <si>
    <t>15:28</t>
  </si>
  <si>
    <t>15:29</t>
  </si>
  <si>
    <t>15:30</t>
  </si>
  <si>
    <t>15:32</t>
  </si>
  <si>
    <t>15:34</t>
  </si>
  <si>
    <t>15:35</t>
  </si>
  <si>
    <t>15:41</t>
  </si>
  <si>
    <t>TURINING ON THE PURIFIER</t>
  </si>
  <si>
    <t>CO2 CHART</t>
  </si>
  <si>
    <t>VOC CHART</t>
  </si>
  <si>
    <t>final external reading</t>
  </si>
  <si>
    <t>REMOVING THE SHOE AND KEEPING PURIFIER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</si>
</sst>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1" fillId="2" borderId="0" xfId="1"/>
    <xf numFmtId="9" fontId="1" fillId="2" borderId="0" xfId="1" applyNumberFormat="1"/>
    <xf numFmtId="0" fontId="0" fillId="3" borderId="0" xfId="0" applyFill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4" borderId="0" xfId="0" applyFill="1"/>
    <xf numFmtId="0" fontId="0" fillId="5" borderId="0" xfId="0" applyFill="1"/>
    <xf numFmtId="2" fontId="0" fillId="0" borderId="0" xfId="0" quotePrefix="1" applyNumberForma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Sheet1!$A$11:$A$17</c:f>
              <c:strCache>
                <c:ptCount val="7"/>
                <c:pt idx="0">
                  <c:v>14:53</c:v>
                </c:pt>
                <c:pt idx="1">
                  <c:v>14:55</c:v>
                </c:pt>
                <c:pt idx="2">
                  <c:v>15:06</c:v>
                </c:pt>
                <c:pt idx="3">
                  <c:v>15:10</c:v>
                </c:pt>
                <c:pt idx="4">
                  <c:v>15:15</c:v>
                </c:pt>
                <c:pt idx="5">
                  <c:v>15:20</c:v>
                </c:pt>
                <c:pt idx="6">
                  <c:v>15:23</c:v>
                </c:pt>
              </c:strCache>
            </c:strRef>
          </c:cat>
          <c:val>
            <c:numRef>
              <c:f>Sheet1!$B$11:$B$17</c:f>
              <c:numCache>
                <c:formatCode>General</c:formatCode>
                <c:ptCount val="7"/>
                <c:pt idx="0">
                  <c:v>460</c:v>
                </c:pt>
                <c:pt idx="1">
                  <c:v>899</c:v>
                </c:pt>
                <c:pt idx="2">
                  <c:v>1255</c:v>
                </c:pt>
                <c:pt idx="3">
                  <c:v>1457</c:v>
                </c:pt>
                <c:pt idx="4">
                  <c:v>1615</c:v>
                </c:pt>
                <c:pt idx="5">
                  <c:v>1826</c:v>
                </c:pt>
                <c:pt idx="6">
                  <c:v>1993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8859600"/>
        <c:axId val="621715760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Sheet1!$A$11:$A$17</c15:sqref>
                        </c15:formulaRef>
                      </c:ext>
                    </c:extLst>
                    <c:strCache>
                      <c:ptCount val="7"/>
                      <c:pt idx="0">
                        <c:v>14:53</c:v>
                      </c:pt>
                      <c:pt idx="1">
                        <c:v>14:55</c:v>
                      </c:pt>
                      <c:pt idx="2">
                        <c:v>15:06</c:v>
                      </c:pt>
                      <c:pt idx="3">
                        <c:v>15:10</c:v>
                      </c:pt>
                      <c:pt idx="4">
                        <c:v>15:15</c:v>
                      </c:pt>
                      <c:pt idx="5">
                        <c:v>15:20</c:v>
                      </c:pt>
                      <c:pt idx="6">
                        <c:v>15:23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Sheet1!$C$11:$C$17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250</c:v>
                      </c:pt>
                      <c:pt idx="1">
                        <c:v>260</c:v>
                      </c:pt>
                      <c:pt idx="2">
                        <c:v>346</c:v>
                      </c:pt>
                      <c:pt idx="3">
                        <c:v>403</c:v>
                      </c:pt>
                      <c:pt idx="4">
                        <c:v>447</c:v>
                      </c:pt>
                      <c:pt idx="5">
                        <c:v>505</c:v>
                      </c:pt>
                      <c:pt idx="6">
                        <c:v>549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90885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1715760"/>
        <c:crosses val="autoZero"/>
        <c:auto val="1"/>
        <c:lblAlgn val="ctr"/>
        <c:lblOffset val="100"/>
        <c:noMultiLvlLbl val="0"/>
      </c:catAx>
      <c:valAx>
        <c:axId val="62171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0885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1"/>
          <c:order val="0"/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Sheet1!$A$11:$A$17</c:f>
              <c:strCache>
                <c:ptCount val="7"/>
                <c:pt idx="0">
                  <c:v>14:53</c:v>
                </c:pt>
                <c:pt idx="1">
                  <c:v>14:55</c:v>
                </c:pt>
                <c:pt idx="2">
                  <c:v>15:06</c:v>
                </c:pt>
                <c:pt idx="3">
                  <c:v>15:10</c:v>
                </c:pt>
                <c:pt idx="4">
                  <c:v>15:15</c:v>
                </c:pt>
                <c:pt idx="5">
                  <c:v>15:20</c:v>
                </c:pt>
                <c:pt idx="6">
                  <c:v>15:23</c:v>
                </c:pt>
              </c:strCache>
            </c:strRef>
          </c:cat>
          <c:val>
            <c:numRef>
              <c:f>Sheet1!$C$11:$C$17</c:f>
              <c:numCache>
                <c:formatCode>General</c:formatCode>
                <c:ptCount val="7"/>
                <c:pt idx="0">
                  <c:v>250</c:v>
                </c:pt>
                <c:pt idx="1">
                  <c:v>260</c:v>
                </c:pt>
                <c:pt idx="2">
                  <c:v>346</c:v>
                </c:pt>
                <c:pt idx="3">
                  <c:v>403</c:v>
                </c:pt>
                <c:pt idx="4">
                  <c:v>447</c:v>
                </c:pt>
                <c:pt idx="5">
                  <c:v>505</c:v>
                </c:pt>
                <c:pt idx="6">
                  <c:v>549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702160"/>
        <c:axId val="946873376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Sheet1!$A$11:$A$17</c15:sqref>
                        </c15:formulaRef>
                      </c:ext>
                    </c:extLst>
                    <c:strCache>
                      <c:ptCount val="7"/>
                      <c:pt idx="0">
                        <c:v>14:53</c:v>
                      </c:pt>
                      <c:pt idx="1">
                        <c:v>14:55</c:v>
                      </c:pt>
                      <c:pt idx="2">
                        <c:v>15:06</c:v>
                      </c:pt>
                      <c:pt idx="3">
                        <c:v>15:10</c:v>
                      </c:pt>
                      <c:pt idx="4">
                        <c:v>15:15</c:v>
                      </c:pt>
                      <c:pt idx="5">
                        <c:v>15:20</c:v>
                      </c:pt>
                      <c:pt idx="6">
                        <c:v>15:23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Sheet1!$C$11:$C$17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250</c:v>
                      </c:pt>
                      <c:pt idx="1">
                        <c:v>260</c:v>
                      </c:pt>
                      <c:pt idx="2">
                        <c:v>346</c:v>
                      </c:pt>
                      <c:pt idx="3">
                        <c:v>403</c:v>
                      </c:pt>
                      <c:pt idx="4">
                        <c:v>447</c:v>
                      </c:pt>
                      <c:pt idx="5">
                        <c:v>505</c:v>
                      </c:pt>
                      <c:pt idx="6">
                        <c:v>549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62170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73376"/>
        <c:crosses val="autoZero"/>
        <c:auto val="1"/>
        <c:lblAlgn val="ctr"/>
        <c:lblOffset val="100"/>
        <c:noMultiLvlLbl val="0"/>
      </c:catAx>
      <c:valAx>
        <c:axId val="94687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21702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Sheet1!$A$18:$A$23</c:f>
              <c:strCache>
                <c:ptCount val="6"/>
                <c:pt idx="0">
                  <c:v>15:24</c:v>
                </c:pt>
                <c:pt idx="1">
                  <c:v>15:25</c:v>
                </c:pt>
                <c:pt idx="2">
                  <c:v>15:26</c:v>
                </c:pt>
                <c:pt idx="3">
                  <c:v>15:28</c:v>
                </c:pt>
                <c:pt idx="4">
                  <c:v>15:29</c:v>
                </c:pt>
                <c:pt idx="5">
                  <c:v>15:30</c:v>
                </c:pt>
              </c:strCache>
            </c:strRef>
          </c:cat>
          <c:val>
            <c:numRef>
              <c:f>Sheet1!$B$18:$B$23</c:f>
              <c:numCache>
                <c:formatCode>General</c:formatCode>
                <c:ptCount val="6"/>
                <c:pt idx="0">
                  <c:v>2107</c:v>
                </c:pt>
                <c:pt idx="1">
                  <c:v>2237</c:v>
                </c:pt>
                <c:pt idx="2">
                  <c:v>2387</c:v>
                </c:pt>
                <c:pt idx="3">
                  <c:v>2611</c:v>
                </c:pt>
                <c:pt idx="4">
                  <c:v>2876</c:v>
                </c:pt>
                <c:pt idx="5">
                  <c:v>2946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875008"/>
        <c:axId val="946867936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Sheet1!$A$18:$A$23</c15:sqref>
                        </c15:formulaRef>
                      </c:ext>
                    </c:extLst>
                    <c:strCache>
                      <c:ptCount val="6"/>
                      <c:pt idx="0">
                        <c:v>15:24</c:v>
                      </c:pt>
                      <c:pt idx="1">
                        <c:v>15:25</c:v>
                      </c:pt>
                      <c:pt idx="2">
                        <c:v>15:26</c:v>
                      </c:pt>
                      <c:pt idx="3">
                        <c:v>15:28</c:v>
                      </c:pt>
                      <c:pt idx="4">
                        <c:v>15:29</c:v>
                      </c:pt>
                      <c:pt idx="5">
                        <c:v>15:30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Sheet1!$C$11:$C$17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250</c:v>
                      </c:pt>
                      <c:pt idx="1">
                        <c:v>260</c:v>
                      </c:pt>
                      <c:pt idx="2">
                        <c:v>346</c:v>
                      </c:pt>
                      <c:pt idx="3">
                        <c:v>403</c:v>
                      </c:pt>
                      <c:pt idx="4">
                        <c:v>447</c:v>
                      </c:pt>
                      <c:pt idx="5">
                        <c:v>505</c:v>
                      </c:pt>
                      <c:pt idx="6">
                        <c:v>549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94687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67936"/>
        <c:crosses val="autoZero"/>
        <c:auto val="1"/>
        <c:lblAlgn val="ctr"/>
        <c:lblOffset val="100"/>
        <c:noMultiLvlLbl val="0"/>
      </c:catAx>
      <c:valAx>
        <c:axId val="94686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7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1"/>
          <c:order val="0"/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Sheet1!$A$18:$A$23</c:f>
              <c:strCache>
                <c:ptCount val="6"/>
                <c:pt idx="0">
                  <c:v>15:24</c:v>
                </c:pt>
                <c:pt idx="1">
                  <c:v>15:25</c:v>
                </c:pt>
                <c:pt idx="2">
                  <c:v>15:26</c:v>
                </c:pt>
                <c:pt idx="3">
                  <c:v>15:28</c:v>
                </c:pt>
                <c:pt idx="4">
                  <c:v>15:29</c:v>
                </c:pt>
                <c:pt idx="5">
                  <c:v>15:30</c:v>
                </c:pt>
              </c:strCache>
            </c:strRef>
          </c:cat>
          <c:val>
            <c:numRef>
              <c:f>Sheet1!$C$18:$C$23</c:f>
              <c:numCache>
                <c:formatCode>General</c:formatCode>
                <c:ptCount val="6"/>
                <c:pt idx="0">
                  <c:v>587</c:v>
                </c:pt>
                <c:pt idx="1">
                  <c:v>632</c:v>
                </c:pt>
                <c:pt idx="2">
                  <c:v>657</c:v>
                </c:pt>
                <c:pt idx="3">
                  <c:v>723</c:v>
                </c:pt>
                <c:pt idx="4">
                  <c:v>796</c:v>
                </c:pt>
                <c:pt idx="5">
                  <c:v>808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875552"/>
        <c:axId val="946863584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Sheet1!$A$18:$A$23</c15:sqref>
                        </c15:formulaRef>
                      </c:ext>
                    </c:extLst>
                    <c:strCache>
                      <c:ptCount val="6"/>
                      <c:pt idx="0">
                        <c:v>15:24</c:v>
                      </c:pt>
                      <c:pt idx="1">
                        <c:v>15:25</c:v>
                      </c:pt>
                      <c:pt idx="2">
                        <c:v>15:26</c:v>
                      </c:pt>
                      <c:pt idx="3">
                        <c:v>15:28</c:v>
                      </c:pt>
                      <c:pt idx="4">
                        <c:v>15:29</c:v>
                      </c:pt>
                      <c:pt idx="5">
                        <c:v>15:30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Sheet1!$C$11:$C$17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250</c:v>
                      </c:pt>
                      <c:pt idx="1">
                        <c:v>260</c:v>
                      </c:pt>
                      <c:pt idx="2">
                        <c:v>346</c:v>
                      </c:pt>
                      <c:pt idx="3">
                        <c:v>403</c:v>
                      </c:pt>
                      <c:pt idx="4">
                        <c:v>447</c:v>
                      </c:pt>
                      <c:pt idx="5">
                        <c:v>505</c:v>
                      </c:pt>
                      <c:pt idx="6">
                        <c:v>549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94687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63584"/>
        <c:crosses val="autoZero"/>
        <c:auto val="1"/>
        <c:lblAlgn val="ctr"/>
        <c:lblOffset val="100"/>
        <c:noMultiLvlLbl val="0"/>
      </c:catAx>
      <c:valAx>
        <c:axId val="94686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75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Sheet1!$A$24:$A$27</c:f>
              <c:strCache>
                <c:ptCount val="4"/>
                <c:pt idx="0">
                  <c:v>15:32</c:v>
                </c:pt>
                <c:pt idx="1">
                  <c:v>15:34</c:v>
                </c:pt>
                <c:pt idx="2">
                  <c:v>15:35</c:v>
                </c:pt>
                <c:pt idx="3">
                  <c:v>15:41</c:v>
                </c:pt>
              </c:strCache>
            </c:strRef>
          </c:cat>
          <c:val>
            <c:numRef>
              <c:f>Sheet1!$B$24:$B$27</c:f>
              <c:numCache>
                <c:formatCode>General</c:formatCode>
                <c:ptCount val="4"/>
                <c:pt idx="0">
                  <c:v>2490</c:v>
                </c:pt>
                <c:pt idx="1">
                  <c:v>3072</c:v>
                </c:pt>
                <c:pt idx="2">
                  <c:v>3500</c:v>
                </c:pt>
                <c:pt idx="3">
                  <c:v>5832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876096"/>
        <c:axId val="946874464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Sheet1!$A$24:$A$27</c15:sqref>
                        </c15:formulaRef>
                      </c:ext>
                    </c:extLst>
                    <c:strCache>
                      <c:ptCount val="4"/>
                      <c:pt idx="0">
                        <c:v>15:32</c:v>
                      </c:pt>
                      <c:pt idx="1">
                        <c:v>15:34</c:v>
                      </c:pt>
                      <c:pt idx="2">
                        <c:v>15:35</c:v>
                      </c:pt>
                      <c:pt idx="3">
                        <c:v>15:41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Sheet1!$C$11:$C$17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250</c:v>
                      </c:pt>
                      <c:pt idx="1">
                        <c:v>260</c:v>
                      </c:pt>
                      <c:pt idx="2">
                        <c:v>346</c:v>
                      </c:pt>
                      <c:pt idx="3">
                        <c:v>403</c:v>
                      </c:pt>
                      <c:pt idx="4">
                        <c:v>447</c:v>
                      </c:pt>
                      <c:pt idx="5">
                        <c:v>505</c:v>
                      </c:pt>
                      <c:pt idx="6">
                        <c:v>549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94687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74464"/>
        <c:crosses val="autoZero"/>
        <c:auto val="1"/>
        <c:lblAlgn val="ctr"/>
        <c:lblOffset val="100"/>
        <c:noMultiLvlLbl val="0"/>
      </c:catAx>
      <c:valAx>
        <c:axId val="94687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76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1"/>
          <c:order val="0"/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Sheet1!$A$24:$A$27</c:f>
              <c:strCache>
                <c:ptCount val="4"/>
                <c:pt idx="0">
                  <c:v>15:32</c:v>
                </c:pt>
                <c:pt idx="1">
                  <c:v>15:34</c:v>
                </c:pt>
                <c:pt idx="2">
                  <c:v>15:35</c:v>
                </c:pt>
                <c:pt idx="3">
                  <c:v>15:41</c:v>
                </c:pt>
              </c:strCache>
            </c:strRef>
          </c:cat>
          <c:val>
            <c:numRef>
              <c:f>Sheet1!$B$24:$B$27</c:f>
              <c:numCache>
                <c:formatCode>General</c:formatCode>
                <c:ptCount val="4"/>
                <c:pt idx="0">
                  <c:v>2490</c:v>
                </c:pt>
                <c:pt idx="1">
                  <c:v>3072</c:v>
                </c:pt>
                <c:pt idx="2">
                  <c:v>3500</c:v>
                </c:pt>
                <c:pt idx="3">
                  <c:v>5832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6872288"/>
        <c:axId val="946870112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Sheet1!$A$24:$A$27</c15:sqref>
                        </c15:formulaRef>
                      </c:ext>
                    </c:extLst>
                    <c:strCache>
                      <c:ptCount val="4"/>
                      <c:pt idx="0">
                        <c:v>15:32</c:v>
                      </c:pt>
                      <c:pt idx="1">
                        <c:v>15:34</c:v>
                      </c:pt>
                      <c:pt idx="2">
                        <c:v>15:35</c:v>
                      </c:pt>
                      <c:pt idx="3">
                        <c:v>15:41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Sheet1!$C$11:$C$17</c15:sqref>
                        </c15:formulaRef>
                      </c:ext>
                    </c:extLst>
                    <c:numCache>
                      <c:formatCode>General</c:formatCode>
                      <c:ptCount val="7"/>
                      <c:pt idx="0">
                        <c:v>250</c:v>
                      </c:pt>
                      <c:pt idx="1">
                        <c:v>260</c:v>
                      </c:pt>
                      <c:pt idx="2">
                        <c:v>346</c:v>
                      </c:pt>
                      <c:pt idx="3">
                        <c:v>403</c:v>
                      </c:pt>
                      <c:pt idx="4">
                        <c:v>447</c:v>
                      </c:pt>
                      <c:pt idx="5">
                        <c:v>505</c:v>
                      </c:pt>
                      <c:pt idx="6">
                        <c:v>549</c:v>
                      </c:pt>
                    </c:numCache>
                  </c:numRef>
                </c:val>
                <c:smooth val="0"/>
              </c15:ser>
            </c15:filteredLineSeries>
          </c:ext>
        </c:extLst>
      </c:lineChart>
      <c:catAx>
        <c:axId val="94687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70112"/>
        <c:crosses val="autoZero"/>
        <c:auto val="1"/>
        <c:lblAlgn val="ctr"/>
        <c:lblOffset val="100"/>
        <c:noMultiLvlLbl val="0"/>
      </c:catAx>
      <c:valAx>
        <c:axId val="94687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46872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jp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10</xdr:row>
      <xdr:rowOff>166687</xdr:rowOff>
    </xdr:from>
    <xdr:to>
      <xdr:col>12</xdr:col>
      <xdr:colOff>19050</xdr:colOff>
      <xdr:row>17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28575</xdr:colOff>
      <xdr:row>10</xdr:row>
      <xdr:rowOff>152400</xdr:rowOff>
    </xdr:from>
    <xdr:to>
      <xdr:col>16</xdr:col>
      <xdr:colOff>161925</xdr:colOff>
      <xdr:row>17</xdr:row>
      <xdr:rowOff>90488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495300</xdr:colOff>
      <xdr:row>17</xdr:row>
      <xdr:rowOff>114300</xdr:rowOff>
    </xdr:from>
    <xdr:to>
      <xdr:col>12</xdr:col>
      <xdr:colOff>19050</xdr:colOff>
      <xdr:row>24</xdr:row>
      <xdr:rowOff>52388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19050</xdr:colOff>
      <xdr:row>17</xdr:row>
      <xdr:rowOff>85725</xdr:rowOff>
    </xdr:from>
    <xdr:to>
      <xdr:col>16</xdr:col>
      <xdr:colOff>152400</xdr:colOff>
      <xdr:row>24</xdr:row>
      <xdr:rowOff>23813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485775</xdr:colOff>
      <xdr:row>24</xdr:row>
      <xdr:rowOff>57150</xdr:rowOff>
    </xdr:from>
    <xdr:to>
      <xdr:col>12</xdr:col>
      <xdr:colOff>9525</xdr:colOff>
      <xdr:row>30</xdr:row>
      <xdr:rowOff>185738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9525</xdr:colOff>
      <xdr:row>24</xdr:row>
      <xdr:rowOff>38100</xdr:rowOff>
    </xdr:from>
    <xdr:to>
      <xdr:col>16</xdr:col>
      <xdr:colOff>142875</xdr:colOff>
      <xdr:row>30</xdr:row>
      <xdr:rowOff>166688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16</xdr:col>
      <xdr:colOff>231839</xdr:colOff>
      <xdr:row>13</xdr:row>
      <xdr:rowOff>85723</xdr:rowOff>
    </xdr:from>
    <xdr:to>
      <xdr:col>25</xdr:col>
      <xdr:colOff>57379</xdr:colOff>
      <xdr:row>29</xdr:row>
      <xdr:rowOff>19049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255521" y="1396916"/>
          <a:ext cx="2981326" cy="5311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workbookViewId="0">
      <selection activeCell="G31" sqref="G31"/>
    </sheetView>
  </sheetViews>
  <sheetFormatPr defaultRowHeight="15" x14ac:dyDescent="0.25"/>
  <cols>
    <col min="8" max="8" width="10.7109375" bestFit="1" customWidth="1"/>
  </cols>
  <sheetData>
    <row r="1" spans="1:14" x14ac:dyDescent="0.25">
      <c r="A1" s="5" t="s">
        <v>11</v>
      </c>
      <c r="B1" s="5"/>
      <c r="C1" s="5"/>
      <c r="D1" s="5"/>
      <c r="F1" t="s">
        <v>5</v>
      </c>
      <c r="H1" s="6">
        <v>43550</v>
      </c>
    </row>
    <row r="3" spans="1:14" x14ac:dyDescent="0.25">
      <c r="A3" t="s">
        <v>12</v>
      </c>
      <c r="E3">
        <v>6.3E-3</v>
      </c>
      <c r="F3" t="s">
        <v>0</v>
      </c>
    </row>
    <row r="4" spans="1:14" x14ac:dyDescent="0.25">
      <c r="E4">
        <f>E3*1000000</f>
        <v>6300</v>
      </c>
      <c r="F4" t="s">
        <v>2</v>
      </c>
    </row>
    <row r="6" spans="1:14" x14ac:dyDescent="0.25">
      <c r="A6" t="s">
        <v>13</v>
      </c>
      <c r="E6">
        <v>11.89</v>
      </c>
      <c r="F6" t="s">
        <v>1</v>
      </c>
    </row>
    <row r="7" spans="1:14" x14ac:dyDescent="0.25">
      <c r="A7" t="s">
        <v>14</v>
      </c>
      <c r="E7">
        <v>7.1340000000000003</v>
      </c>
      <c r="F7" t="s">
        <v>1</v>
      </c>
      <c r="G7" t="s">
        <v>15</v>
      </c>
    </row>
    <row r="9" spans="1:14" x14ac:dyDescent="0.25">
      <c r="A9" t="s">
        <v>16</v>
      </c>
    </row>
    <row r="10" spans="1:14" x14ac:dyDescent="0.25">
      <c r="A10" t="s">
        <v>18</v>
      </c>
      <c r="B10" s="7" t="s">
        <v>3</v>
      </c>
      <c r="C10" s="8" t="s">
        <v>4</v>
      </c>
      <c r="J10" t="s">
        <v>41</v>
      </c>
      <c r="N10" t="s">
        <v>42</v>
      </c>
    </row>
    <row r="11" spans="1:14" x14ac:dyDescent="0.25">
      <c r="A11" s="9" t="s">
        <v>17</v>
      </c>
      <c r="B11" s="7">
        <v>460</v>
      </c>
      <c r="C11" s="8">
        <v>250</v>
      </c>
      <c r="E11" t="s">
        <v>19</v>
      </c>
    </row>
    <row r="12" spans="1:14" x14ac:dyDescent="0.25">
      <c r="A12" s="9" t="s">
        <v>24</v>
      </c>
      <c r="B12" s="7">
        <v>899</v>
      </c>
      <c r="C12" s="8">
        <v>260</v>
      </c>
      <c r="E12" s="4" t="s">
        <v>20</v>
      </c>
      <c r="F12" s="4"/>
      <c r="G12" s="4"/>
      <c r="H12" s="4"/>
    </row>
    <row r="13" spans="1:14" x14ac:dyDescent="0.25">
      <c r="A13" s="9" t="s">
        <v>25</v>
      </c>
      <c r="B13" s="7">
        <v>1255</v>
      </c>
      <c r="C13" s="8">
        <v>346</v>
      </c>
      <c r="D13" s="1"/>
      <c r="E13" s="1"/>
      <c r="F13" s="1"/>
    </row>
    <row r="14" spans="1:14" x14ac:dyDescent="0.25">
      <c r="A14" s="9" t="s">
        <v>26</v>
      </c>
      <c r="B14" s="7">
        <v>1457</v>
      </c>
      <c r="C14" s="8">
        <v>403</v>
      </c>
      <c r="D14" s="1"/>
      <c r="E14" s="1" t="s">
        <v>21</v>
      </c>
      <c r="F14" s="1"/>
    </row>
    <row r="15" spans="1:14" x14ac:dyDescent="0.25">
      <c r="A15" s="9" t="s">
        <v>27</v>
      </c>
      <c r="B15" s="7">
        <v>1615</v>
      </c>
      <c r="C15" s="8">
        <v>447</v>
      </c>
      <c r="D15" s="1"/>
      <c r="E15" s="1" t="s">
        <v>7</v>
      </c>
      <c r="F15" s="2">
        <f>(B17-B11)/B11</f>
        <v>3.3326086956521741</v>
      </c>
      <c r="G15" s="3" t="s">
        <v>8</v>
      </c>
    </row>
    <row r="16" spans="1:14" x14ac:dyDescent="0.25">
      <c r="A16" s="9" t="s">
        <v>28</v>
      </c>
      <c r="B16" s="7">
        <v>1826</v>
      </c>
      <c r="C16" s="8">
        <v>505</v>
      </c>
      <c r="D16" s="1"/>
      <c r="E16" s="1" t="s">
        <v>6</v>
      </c>
      <c r="F16" s="2">
        <f>(C17-C11)/C11</f>
        <v>1.196</v>
      </c>
    </row>
    <row r="17" spans="1:20" x14ac:dyDescent="0.25">
      <c r="A17" s="9" t="s">
        <v>29</v>
      </c>
      <c r="B17" s="7">
        <v>1993</v>
      </c>
      <c r="C17" s="8">
        <v>549</v>
      </c>
      <c r="D17" s="1"/>
      <c r="E17" s="1"/>
      <c r="F17" s="1"/>
    </row>
    <row r="18" spans="1:20" x14ac:dyDescent="0.25">
      <c r="A18" s="9" t="s">
        <v>30</v>
      </c>
      <c r="B18" s="7">
        <v>2107</v>
      </c>
      <c r="C18" s="8">
        <v>587</v>
      </c>
      <c r="E18" s="4" t="s">
        <v>40</v>
      </c>
      <c r="F18" s="4"/>
      <c r="G18" s="4"/>
    </row>
    <row r="19" spans="1:20" x14ac:dyDescent="0.25">
      <c r="A19" s="9" t="s">
        <v>31</v>
      </c>
      <c r="B19" s="7">
        <v>2237</v>
      </c>
      <c r="C19" s="8">
        <v>632</v>
      </c>
      <c r="D19" s="1"/>
      <c r="E19" s="1"/>
      <c r="F19" s="1"/>
    </row>
    <row r="20" spans="1:20" x14ac:dyDescent="0.25">
      <c r="A20" s="9" t="s">
        <v>32</v>
      </c>
      <c r="B20" s="7">
        <v>2387</v>
      </c>
      <c r="C20" s="8">
        <v>657</v>
      </c>
      <c r="D20" s="1"/>
      <c r="E20" s="1" t="s">
        <v>21</v>
      </c>
      <c r="F20" s="1"/>
    </row>
    <row r="21" spans="1:20" x14ac:dyDescent="0.25">
      <c r="A21" s="9" t="s">
        <v>33</v>
      </c>
      <c r="B21" s="7">
        <v>2611</v>
      </c>
      <c r="C21" s="8">
        <v>723</v>
      </c>
      <c r="D21" s="1"/>
      <c r="E21" s="1" t="s">
        <v>7</v>
      </c>
      <c r="F21" s="2">
        <f>(B23-B18)/B18</f>
        <v>0.39819648789748457</v>
      </c>
      <c r="G21" s="3" t="s">
        <v>9</v>
      </c>
    </row>
    <row r="22" spans="1:20" x14ac:dyDescent="0.25">
      <c r="A22" s="9" t="s">
        <v>34</v>
      </c>
      <c r="B22" s="7">
        <v>2876</v>
      </c>
      <c r="C22" s="8">
        <v>796</v>
      </c>
      <c r="D22" s="1"/>
      <c r="E22" s="1" t="s">
        <v>6</v>
      </c>
      <c r="F22" s="2">
        <f>(C23-C18)/C18</f>
        <v>0.37649063032367974</v>
      </c>
    </row>
    <row r="23" spans="1:20" x14ac:dyDescent="0.25">
      <c r="A23" s="9" t="s">
        <v>35</v>
      </c>
      <c r="B23" s="7">
        <v>2946</v>
      </c>
      <c r="C23" s="8">
        <v>808</v>
      </c>
      <c r="D23" s="1"/>
      <c r="E23" s="1"/>
      <c r="F23" s="1"/>
    </row>
    <row r="24" spans="1:20" x14ac:dyDescent="0.25">
      <c r="A24" s="9" t="s">
        <v>36</v>
      </c>
      <c r="B24" s="7">
        <v>2490</v>
      </c>
      <c r="C24" s="8">
        <v>693</v>
      </c>
      <c r="D24" s="4" t="s">
        <v>44</v>
      </c>
      <c r="E24" s="4"/>
      <c r="F24" s="4"/>
      <c r="G24" s="4"/>
      <c r="H24" s="4"/>
    </row>
    <row r="25" spans="1:20" x14ac:dyDescent="0.25">
      <c r="A25" s="9" t="s">
        <v>37</v>
      </c>
      <c r="B25" s="7">
        <v>3072</v>
      </c>
      <c r="C25" s="8">
        <v>853</v>
      </c>
      <c r="D25" s="1"/>
      <c r="E25" s="1"/>
      <c r="F25" s="1"/>
    </row>
    <row r="26" spans="1:20" x14ac:dyDescent="0.25">
      <c r="A26" s="9" t="s">
        <v>38</v>
      </c>
      <c r="B26" s="7">
        <v>3500</v>
      </c>
      <c r="C26" s="8">
        <v>970</v>
      </c>
      <c r="D26" s="1"/>
      <c r="E26" s="1" t="s">
        <v>21</v>
      </c>
      <c r="F26" s="1"/>
      <c r="G26" s="3" t="s">
        <v>10</v>
      </c>
    </row>
    <row r="27" spans="1:20" x14ac:dyDescent="0.25">
      <c r="A27" s="9" t="s">
        <v>39</v>
      </c>
      <c r="B27" s="7">
        <v>5832</v>
      </c>
      <c r="C27" s="8">
        <v>1612</v>
      </c>
      <c r="D27" s="1"/>
      <c r="E27" s="1" t="s">
        <v>7</v>
      </c>
      <c r="F27" s="2">
        <f>(B27-B24)/B24</f>
        <v>1.3421686746987951</v>
      </c>
    </row>
    <row r="28" spans="1:20" x14ac:dyDescent="0.25">
      <c r="D28" s="1"/>
      <c r="E28" s="1" t="s">
        <v>6</v>
      </c>
      <c r="F28" s="2">
        <f>(C27-C24)/C24</f>
        <v>1.326118326118326</v>
      </c>
    </row>
    <row r="29" spans="1:20" x14ac:dyDescent="0.25">
      <c r="A29" t="s">
        <v>22</v>
      </c>
    </row>
    <row r="30" spans="1:20" x14ac:dyDescent="0.25">
      <c r="A30" t="s">
        <v>43</v>
      </c>
    </row>
    <row r="31" spans="1:20" x14ac:dyDescent="0.25">
      <c r="B31">
        <v>1022</v>
      </c>
      <c r="C31">
        <v>284</v>
      </c>
    </row>
    <row r="32" spans="1:20" x14ac:dyDescent="0.25">
      <c r="T32" t="s">
        <v>23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Pietro Viviani</cp:lastModifiedBy>
  <dcterms:created xsi:type="dcterms:W3CDTF">2019-03-26T15:29:19Z</dcterms:created>
  <dcterms:modified xsi:type="dcterms:W3CDTF">2020-03-26T22:45:32Z</dcterms:modified>
</cp:coreProperties>
</file>